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26_太陽光発電等導入補助金（既存戸建住宅向け）\00要綱・様式\記入例\"/>
    </mc:Choice>
  </mc:AlternateContent>
  <xr:revisionPtr revIDLastSave="0" documentId="13_ncr:1_{58EA3DCE-A417-4634-B998-FDCD4BBB166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様式第１号別紙5" sheetId="3" r:id="rId1"/>
  </sheets>
  <definedNames>
    <definedName name="_xlnm.Print_Area" localSheetId="0">様式第１号別紙5!$A$1:$J$17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17" i="3" s="1"/>
  <c r="E9" i="3"/>
  <c r="E10" i="3" s="1"/>
  <c r="H17" i="3" l="1"/>
  <c r="H10" i="3"/>
</calcChain>
</file>

<file path=xl/sharedStrings.xml><?xml version="1.0" encoding="utf-8"?>
<sst xmlns="http://schemas.openxmlformats.org/spreadsheetml/2006/main" count="39" uniqueCount="37">
  <si>
    <t>円</t>
    <rPh sb="0" eb="1">
      <t>エン</t>
    </rPh>
    <phoneticPr fontId="5"/>
  </si>
  <si>
    <t>kW</t>
    <phoneticPr fontId="2"/>
  </si>
  <si>
    <t>kWh</t>
    <phoneticPr fontId="2"/>
  </si>
  <si>
    <t>蓄電池の補助対象経費（税抜）</t>
    <rPh sb="0" eb="3">
      <t>チクデンチ</t>
    </rPh>
    <rPh sb="4" eb="6">
      <t>ホジョ</t>
    </rPh>
    <rPh sb="6" eb="8">
      <t>タイショウ</t>
    </rPh>
    <rPh sb="8" eb="10">
      <t>ケイヒ</t>
    </rPh>
    <rPh sb="11" eb="13">
      <t>ゼイヌキ</t>
    </rPh>
    <phoneticPr fontId="5"/>
  </si>
  <si>
    <t>補助対象経費等計算書</t>
    <rPh sb="0" eb="2">
      <t>ホジョ</t>
    </rPh>
    <rPh sb="2" eb="4">
      <t>タイショウ</t>
    </rPh>
    <rPh sb="4" eb="6">
      <t>ケイヒ</t>
    </rPh>
    <rPh sb="6" eb="7">
      <t>トウ</t>
    </rPh>
    <rPh sb="7" eb="10">
      <t>ケイサンショ</t>
    </rPh>
    <phoneticPr fontId="3"/>
  </si>
  <si>
    <t>１　補助対象経費</t>
    <rPh sb="2" eb="4">
      <t>ホジョ</t>
    </rPh>
    <rPh sb="4" eb="6">
      <t>タイショウ</t>
    </rPh>
    <rPh sb="6" eb="8">
      <t>ケイヒ</t>
    </rPh>
    <phoneticPr fontId="2"/>
  </si>
  <si>
    <t>(1)太陽光発電設備</t>
    <rPh sb="3" eb="6">
      <t>タイヨウコウ</t>
    </rPh>
    <rPh sb="6" eb="8">
      <t>ハツデン</t>
    </rPh>
    <rPh sb="8" eb="10">
      <t>セツビ</t>
    </rPh>
    <phoneticPr fontId="2"/>
  </si>
  <si>
    <t>太陽光発電設備の設備費（税抜）
　　・設備費
　　・附属設備費
　　・その他設備費</t>
    <rPh sb="0" eb="3">
      <t>タイヨウコウ</t>
    </rPh>
    <rPh sb="3" eb="5">
      <t>ハツデン</t>
    </rPh>
    <rPh sb="5" eb="7">
      <t>セツビ</t>
    </rPh>
    <rPh sb="8" eb="11">
      <t>セツビヒ</t>
    </rPh>
    <rPh sb="12" eb="13">
      <t>ゼイ</t>
    </rPh>
    <rPh sb="13" eb="14">
      <t>ヌ</t>
    </rPh>
    <phoneticPr fontId="2"/>
  </si>
  <si>
    <t>円</t>
    <rPh sb="0" eb="1">
      <t>エン</t>
    </rPh>
    <phoneticPr fontId="2"/>
  </si>
  <si>
    <t>太陽光発電設備の補助対象経費（税抜）</t>
    <rPh sb="8" eb="10">
      <t>ホジョ</t>
    </rPh>
    <rPh sb="10" eb="12">
      <t>タイショウ</t>
    </rPh>
    <rPh sb="12" eb="14">
      <t>ケイヒ</t>
    </rPh>
    <rPh sb="15" eb="16">
      <t>ゼイ</t>
    </rPh>
    <rPh sb="16" eb="17">
      <t>ヌ</t>
    </rPh>
    <phoneticPr fontId="2"/>
  </si>
  <si>
    <t>(2)蓄電池</t>
    <rPh sb="3" eb="6">
      <t>チクデンチ</t>
    </rPh>
    <phoneticPr fontId="2"/>
  </si>
  <si>
    <t>蓄電池の定格容量</t>
    <rPh sb="0" eb="3">
      <t>チクデンチ</t>
    </rPh>
    <rPh sb="4" eb="6">
      <t>テイカク</t>
    </rPh>
    <rPh sb="6" eb="8">
      <t>ヨウリョウ</t>
    </rPh>
    <phoneticPr fontId="5"/>
  </si>
  <si>
    <t>蓄電池の設備費（税抜）
　　・設備費
　　・附属設備費
　　・その他設備費</t>
    <rPh sb="0" eb="3">
      <t>チクデンチ</t>
    </rPh>
    <rPh sb="4" eb="7">
      <t>セツビヒ</t>
    </rPh>
    <rPh sb="8" eb="9">
      <t>ゼイ</t>
    </rPh>
    <rPh sb="9" eb="10">
      <t>ヌ</t>
    </rPh>
    <phoneticPr fontId="2"/>
  </si>
  <si>
    <t>←黄色セルを入力してください</t>
    <rPh sb="1" eb="3">
      <t>キイロ</t>
    </rPh>
    <rPh sb="6" eb="8">
      <t>ニュウリョク</t>
    </rPh>
    <phoneticPr fontId="2"/>
  </si>
  <si>
    <t>太陽光発電設備1kWあたりの補助対象経費</t>
    <rPh sb="0" eb="3">
      <t>タイヨウコウ</t>
    </rPh>
    <rPh sb="3" eb="5">
      <t>ハツデン</t>
    </rPh>
    <rPh sb="5" eb="7">
      <t>セツビ</t>
    </rPh>
    <rPh sb="14" eb="16">
      <t>ホジョ</t>
    </rPh>
    <rPh sb="16" eb="18">
      <t>タイショウ</t>
    </rPh>
    <rPh sb="18" eb="20">
      <t>ケイヒ</t>
    </rPh>
    <phoneticPr fontId="2"/>
  </si>
  <si>
    <t>【補助対象経費判定】</t>
    <rPh sb="1" eb="3">
      <t>ホジョ</t>
    </rPh>
    <rPh sb="3" eb="5">
      <t>タイショウ</t>
    </rPh>
    <rPh sb="5" eb="7">
      <t>ケイヒ</t>
    </rPh>
    <phoneticPr fontId="2"/>
  </si>
  <si>
    <t>蓄電池1kWhあたりの補助対象経費</t>
    <rPh sb="0" eb="3">
      <t>チクデンチ</t>
    </rPh>
    <rPh sb="11" eb="13">
      <t>ホジョ</t>
    </rPh>
    <rPh sb="13" eb="15">
      <t>タイショウ</t>
    </rPh>
    <rPh sb="15" eb="17">
      <t>ケイヒ</t>
    </rPh>
    <phoneticPr fontId="5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</si>
  <si>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</si>
  <si>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</si>
  <si>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</si>
  <si>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</si>
  <si>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</si>
  <si>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</si>
  <si>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</si>
  <si>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</si>
  <si>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</si>
  <si>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7"/>
  </si>
  <si>
    <t>円/kW（D÷A）</t>
    <rPh sb="0" eb="1">
      <t>エン</t>
    </rPh>
    <phoneticPr fontId="2"/>
  </si>
  <si>
    <t>円（B＋C)</t>
    <rPh sb="0" eb="1">
      <t>エン</t>
    </rPh>
    <phoneticPr fontId="2"/>
  </si>
  <si>
    <t>円（H＋I）</t>
    <rPh sb="0" eb="1">
      <t>エン</t>
    </rPh>
    <phoneticPr fontId="5"/>
  </si>
  <si>
    <t>円/kWh（J÷G）</t>
    <phoneticPr fontId="2"/>
  </si>
  <si>
    <t>【補助対象経費判定】</t>
    <phoneticPr fontId="2"/>
  </si>
  <si>
    <t>太陽光発電設備の発電出力
（太陽電池モジュールとパワーコンディショナーの出力合計値のうち低い方）</t>
    <rPh sb="0" eb="3">
      <t>タイヨウコウ</t>
    </rPh>
    <rPh sb="3" eb="5">
      <t>ハツデン</t>
    </rPh>
    <rPh sb="5" eb="7">
      <t>セツビ</t>
    </rPh>
    <rPh sb="8" eb="10">
      <t>ハツデン</t>
    </rPh>
    <rPh sb="10" eb="12">
      <t>シュツリョク</t>
    </rPh>
    <rPh sb="14" eb="16">
      <t>タイヨウ</t>
    </rPh>
    <rPh sb="16" eb="18">
      <t>デンチ</t>
    </rPh>
    <rPh sb="36" eb="38">
      <t>シュツリョク</t>
    </rPh>
    <rPh sb="38" eb="41">
      <t>ゴウケイチ</t>
    </rPh>
    <rPh sb="44" eb="45">
      <t>ヒク</t>
    </rPh>
    <rPh sb="46" eb="47">
      <t>ホウ</t>
    </rPh>
    <phoneticPr fontId="5"/>
  </si>
  <si>
    <t>太陽光発電設備の設置工事費（税抜）
　　・設計費
　　・工事費</t>
    <rPh sb="8" eb="10">
      <t>セッチ</t>
    </rPh>
    <rPh sb="10" eb="12">
      <t>コウジ</t>
    </rPh>
    <phoneticPr fontId="2"/>
  </si>
  <si>
    <t>蓄電池の設置工事費（税抜）
　　・設計費
　　・工事費</t>
    <rPh sb="0" eb="3">
      <t>チクデンチ</t>
    </rPh>
    <rPh sb="4" eb="6">
      <t>セッチ</t>
    </rPh>
    <rPh sb="6" eb="8">
      <t>コウジ</t>
    </rPh>
    <phoneticPr fontId="2"/>
  </si>
  <si>
    <r>
      <t>←蓄電池の設置費用が125,000 [円/kWh] 以下の場合に"○"と表示、125,001[円/kWh] ～155,000[円/kWh] の場合"△"と表示される（△の場合、</t>
    </r>
    <r>
      <rPr>
        <b/>
        <u/>
        <sz val="14"/>
        <color rgb="FF7030A0"/>
        <rFont val="ＭＳ Ｐゴシック"/>
        <family val="3"/>
        <charset val="128"/>
      </rPr>
      <t>理由書が必要</t>
    </r>
    <r>
      <rPr>
        <b/>
        <sz val="14"/>
        <color rgb="FF7030A0"/>
        <rFont val="ＭＳ Ｐゴシック"/>
        <family val="3"/>
        <charset val="128"/>
      </rPr>
      <t>）"○""△"が表示されない場合、費用効率性の見直しを行うこと</t>
    </r>
    <rPh sb="5" eb="7">
      <t>セッチ</t>
    </rPh>
    <rPh sb="7" eb="9">
      <t>ヒヨウ</t>
    </rPh>
    <rPh sb="71" eb="73">
      <t>バアイ</t>
    </rPh>
    <rPh sb="77" eb="79">
      <t>ヒョウジ</t>
    </rPh>
    <rPh sb="85" eb="87">
      <t>バアイ</t>
    </rPh>
    <rPh sb="88" eb="91">
      <t>リユウショ</t>
    </rPh>
    <rPh sb="92" eb="94">
      <t>ヒツヨウ</t>
    </rPh>
    <phoneticPr fontId="7"/>
  </si>
  <si>
    <t>←太陽光発電設備の設置費用が350,000 [円/kW] 未満の場合に"○"と表示される。"○"が表示されない場合、理由書が必要</t>
    <rPh sb="1" eb="4">
      <t>タイヨウコウ</t>
    </rPh>
    <rPh sb="4" eb="6">
      <t>ハツデン</t>
    </rPh>
    <rPh sb="6" eb="8">
      <t>セツビ</t>
    </rPh>
    <rPh sb="9" eb="11">
      <t>セッチ</t>
    </rPh>
    <rPh sb="11" eb="13">
      <t>ヒヨウ</t>
    </rPh>
    <rPh sb="29" eb="31">
      <t>ミマン</t>
    </rPh>
    <rPh sb="58" eb="60">
      <t>リユウ</t>
    </rPh>
    <rPh sb="60" eb="61">
      <t>ショ</t>
    </rPh>
    <rPh sb="62" eb="64">
      <t>ヒツヨウ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</si>
</sst>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.0_);[Red]\(#,##0.0\)"/>
    <numFmt numFmtId="178" formatCode="#,##0.00_);[Red]\(#,##0.00\)"/>
  </numFmts>
  <fonts count="23" x14ac:knownFonts="1"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14"/>
      <color rgb="FF7030A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b/>
      <u/>
      <sz val="14"/>
      <color rgb="FF7030A0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>
      <alignment vertical="center"/>
    </xf>
    <xf numFmtId="0" fontId="6" fillId="0" borderId="0">
      <alignment vertical="center"/>
    </xf>
  </cellStyleXfs>
  <cellXfs count="40">
    <xf numFmtId="0" fontId="0" fillId="0" borderId="0" xfId="0">
      <alignment vertical="center"/>
    </xf>
    <xf numFmtId="0" fontId="9" fillId="0" borderId="0" xfId="1" applyFont="1">
      <alignment vertical="center"/>
    </xf>
    <xf numFmtId="176" fontId="12" fillId="0" borderId="0" xfId="1" applyNumberFormat="1" applyFont="1">
      <alignment vertical="center"/>
    </xf>
    <xf numFmtId="0" fontId="13" fillId="0" borderId="0" xfId="1" applyFont="1">
      <alignment vertical="center"/>
    </xf>
    <xf numFmtId="0" fontId="1" fillId="0" borderId="0" xfId="1">
      <alignment vertical="center"/>
    </xf>
    <xf numFmtId="0" fontId="14" fillId="0" borderId="0" xfId="2" applyFont="1" applyAlignment="1">
      <alignment horizontal="left" vertical="top" wrapText="1"/>
    </xf>
    <xf numFmtId="0" fontId="8" fillId="2" borderId="0" xfId="2" applyFont="1" applyFill="1" applyAlignment="1">
      <alignment horizontal="right" vertical="center" wrapText="1" indent="1"/>
    </xf>
    <xf numFmtId="0" fontId="16" fillId="2" borderId="0" xfId="2" applyFont="1" applyFill="1" applyAlignment="1">
      <alignment horizontal="left" vertical="center" wrapText="1"/>
    </xf>
    <xf numFmtId="0" fontId="17" fillId="2" borderId="0" xfId="2" applyFont="1" applyFill="1" applyAlignment="1">
      <alignment horizontal="left" vertical="center" wrapText="1"/>
    </xf>
    <xf numFmtId="0" fontId="15" fillId="2" borderId="0" xfId="2" applyFont="1" applyFill="1" applyAlignment="1">
      <alignment horizontal="left" vertical="center" wrapText="1" shrinkToFit="1"/>
    </xf>
    <xf numFmtId="0" fontId="15" fillId="0" borderId="0" xfId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0" fontId="8" fillId="0" borderId="0" xfId="1" applyFont="1">
      <alignment vertical="center"/>
    </xf>
    <xf numFmtId="176" fontId="13" fillId="0" borderId="0" xfId="1" applyNumberFormat="1" applyFont="1">
      <alignment vertical="center"/>
    </xf>
    <xf numFmtId="0" fontId="18" fillId="0" borderId="0" xfId="1" applyFont="1" applyAlignment="1">
      <alignment vertical="center" textRotation="255"/>
    </xf>
    <xf numFmtId="177" fontId="16" fillId="3" borderId="1" xfId="1" applyNumberFormat="1" applyFont="1" applyFill="1" applyBorder="1">
      <alignment vertical="center"/>
    </xf>
    <xf numFmtId="177" fontId="16" fillId="3" borderId="1" xfId="1" applyNumberFormat="1" applyFont="1" applyFill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20" fillId="0" borderId="0" xfId="1" applyFont="1">
      <alignment vertical="center"/>
    </xf>
    <xf numFmtId="176" fontId="8" fillId="0" borderId="0" xfId="1" applyNumberFormat="1" applyFont="1" applyAlignment="1">
      <alignment horizontal="center" vertical="center"/>
    </xf>
    <xf numFmtId="177" fontId="16" fillId="0" borderId="0" xfId="1" applyNumberFormat="1" applyFont="1">
      <alignment vertical="center"/>
    </xf>
    <xf numFmtId="0" fontId="19" fillId="0" borderId="0" xfId="1" applyFont="1">
      <alignment vertical="center"/>
    </xf>
    <xf numFmtId="0" fontId="14" fillId="0" borderId="0" xfId="2" applyFont="1" applyAlignment="1">
      <alignment horizontal="left" vertical="top"/>
    </xf>
    <xf numFmtId="49" fontId="13" fillId="0" borderId="0" xfId="1" applyNumberFormat="1" applyFont="1">
      <alignment vertical="center"/>
    </xf>
    <xf numFmtId="176" fontId="8" fillId="0" borderId="2" xfId="1" applyNumberFormat="1" applyFont="1" applyBorder="1">
      <alignment vertical="center"/>
    </xf>
    <xf numFmtId="176" fontId="8" fillId="0" borderId="1" xfId="1" applyNumberFormat="1" applyFont="1" applyBorder="1">
      <alignment vertical="center"/>
    </xf>
    <xf numFmtId="0" fontId="19" fillId="0" borderId="0" xfId="1" applyFont="1" applyAlignment="1">
      <alignment vertical="center" wrapText="1"/>
    </xf>
    <xf numFmtId="0" fontId="19" fillId="0" borderId="0" xfId="1" applyFont="1" applyAlignment="1">
      <alignment horizontal="left" vertical="center" wrapText="1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" fillId="0" borderId="0" xfId="1" applyAlignment="1">
      <alignment horizontal="center" vertical="top"/>
    </xf>
    <xf numFmtId="0" fontId="15" fillId="3" borderId="1" xfId="1" applyFont="1" applyFill="1" applyBorder="1" applyAlignment="1">
      <alignment horizontal="left" vertical="center" wrapText="1"/>
    </xf>
    <xf numFmtId="0" fontId="15" fillId="3" borderId="4" xfId="1" applyFont="1" applyFill="1" applyBorder="1" applyAlignment="1">
      <alignment horizontal="left" vertical="center" wrapText="1"/>
    </xf>
    <xf numFmtId="0" fontId="15" fillId="3" borderId="5" xfId="1" applyFont="1" applyFill="1" applyBorder="1" applyAlignment="1">
      <alignment horizontal="left" vertical="center" wrapText="1"/>
    </xf>
    <xf numFmtId="0" fontId="15" fillId="3" borderId="1" xfId="1" applyFont="1" applyFill="1" applyBorder="1" applyAlignment="1">
      <alignment horizontal="left" vertical="center"/>
    </xf>
    <xf numFmtId="0" fontId="1" fillId="0" borderId="0" xfId="1" applyAlignment="1">
      <alignment horizontal="left" shrinkToFit="1"/>
    </xf>
    <xf numFmtId="178" fontId="22" fillId="4" borderId="2" xfId="1" applyNumberFormat="1" applyFont="1" applyFill="1" applyBorder="1" applyProtection="1">
      <alignment vertical="center"/>
      <protection locked="0"/>
    </xf>
    <xf numFmtId="176" fontId="22" fillId="4" borderId="2" xfId="1" applyNumberFormat="1" applyFont="1" applyFill="1" applyBorder="1" applyProtection="1">
      <alignment vertical="center"/>
      <protection locked="0"/>
    </xf>
  </cellXfs>
  <cellStyles count="5">
    <cellStyle name="標準" xfId="0" builtinId="0"/>
    <cellStyle name="標準 2" xfId="2" xr:uid="{00000000-0005-0000-0000-000002000000}"/>
    <cellStyle name="標準 2 2" xfId="3" xr:uid="{00000000-0005-0000-0000-000003000000}"/>
    <cellStyle name="標準 3" xfId="4" xr:uid="{00000000-0005-0000-0000-000004000000}"/>
    <cellStyle name="標準 3 3" xfId="1" xr:uid="{00000000-0005-0000-0000-00000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126440</xdr:colOff>
      <xdr:row>6</xdr:row>
      <xdr:rowOff>0</xdr:rowOff>
    </xdr:from>
    <xdr:to>
      <xdr:col>8</xdr:col>
      <xdr:colOff>493059</xdr:colOff>
      <xdr:row>7</xdr:row>
      <xdr:rowOff>172795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7B10009-448E-4EDB-A5B4-ADED88B6135A}"/>
            </a:ext>
          </a:extLst>
        </xdr:cNvPr>
        <xdr:cNvSpPr/>
      </xdr:nvSpPr>
      <xdr:spPr>
        <a:xfrm>
          <a:off x="4619999" y="1804147"/>
          <a:ext cx="2181972" cy="811530"/>
        </a:xfrm>
        <a:prstGeom prst="wedgeRectCallout">
          <a:avLst>
            <a:gd name="adj1" fmla="val 11883"/>
            <a:gd name="adj2" fmla="val 169712"/>
          </a:avLst>
        </a:prstGeom>
        <a:solidFill>
          <a:srgbClr val="FFFF00"/>
        </a:solidFill>
        <a:ln w="9525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72000" tIns="36000" rIns="72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buNone/>
          </a:pPr>
          <a:r>
            <a:rPr lang="en-US" altLang="ja-JP" sz="1200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350,000 [</a:t>
          </a:r>
          <a:r>
            <a:rPr lang="ja-JP" altLang="en-US" sz="1200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円</a:t>
          </a:r>
          <a:r>
            <a:rPr lang="en-US" altLang="ja-JP" sz="1200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/kW] </a:t>
          </a:r>
          <a:r>
            <a:rPr lang="ja-JP" altLang="en-US" sz="1200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未満でない場合（〇が表示されない）</a:t>
          </a:r>
          <a:endParaRPr lang="en-US" altLang="ja-JP" sz="1200" kern="100">
            <a:solidFill>
              <a:srgbClr val="000000"/>
            </a:solidFill>
            <a:effectLst/>
            <a:latin typeface="游明朝" panose="02020400000000000000" pitchFamily="18" charset="-128"/>
            <a:ea typeface="ＭＳ Ｐゴシック" panose="020B0600070205080204" pitchFamily="50" charset="-128"/>
            <a:cs typeface="Times New Roman" panose="02020603050405020304" pitchFamily="18" charset="0"/>
          </a:endParaRPr>
        </a:p>
        <a:p>
          <a:pPr algn="l">
            <a:buNone/>
          </a:pPr>
          <a:r>
            <a:rPr lang="ja-JP" altLang="en-US" sz="1200" b="1" u="sng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理由書の提出必要</a:t>
          </a:r>
          <a:endParaRPr lang="ja-JP" sz="1050" b="1" u="sng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974911</xdr:colOff>
      <xdr:row>0</xdr:row>
      <xdr:rowOff>134470</xdr:rowOff>
    </xdr:from>
    <xdr:to>
      <xdr:col>6</xdr:col>
      <xdr:colOff>16061</xdr:colOff>
      <xdr:row>3</xdr:row>
      <xdr:rowOff>203237</xdr:rowOff>
    </xdr:to>
    <xdr:sp macro="" textlink="">
      <xdr:nvSpPr>
        <xdr:cNvPr id="3" name="四角形吹き出し 1">
          <a:extLst>
            <a:ext uri="{FF2B5EF4-FFF2-40B4-BE49-F238E27FC236}">
              <a16:creationId xmlns:a16="http://schemas.microsoft.com/office/drawing/2014/main" id="{DEE477C7-4D23-4AF9-B12C-D2CBD067C387}"/>
            </a:ext>
          </a:extLst>
        </xdr:cNvPr>
        <xdr:cNvSpPr/>
      </xdr:nvSpPr>
      <xdr:spPr>
        <a:xfrm>
          <a:off x="2599764" y="134470"/>
          <a:ext cx="2739091" cy="808355"/>
        </a:xfrm>
        <a:prstGeom prst="wedgeRectCallout">
          <a:avLst>
            <a:gd name="adj1" fmla="val -376"/>
            <a:gd name="adj2" fmla="val 106043"/>
          </a:avLst>
        </a:prstGeom>
        <a:solidFill>
          <a:srgbClr val="FFFF00"/>
        </a:solidFill>
        <a:ln w="9525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72000" tIns="36000" rIns="72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buNone/>
          </a:pPr>
          <a:r>
            <a:rPr lang="ja-JP" altLang="en-US" sz="1200" b="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太陽光パネルとパワーコンディショナーの出力合計値の低い方</a:t>
          </a:r>
          <a:endParaRPr lang="en-US" altLang="ja-JP" sz="1200" b="0" kern="1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 panose="02020603050405020304" pitchFamily="18" charset="0"/>
          </a:endParaRPr>
        </a:p>
        <a:p>
          <a:pPr algn="l">
            <a:buNone/>
          </a:pPr>
          <a:r>
            <a:rPr lang="ja-JP" altLang="en-US" sz="1200" b="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（小数点第</a:t>
          </a:r>
          <a:r>
            <a:rPr lang="en-US" altLang="ja-JP" sz="1200" b="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3</a:t>
          </a:r>
          <a:r>
            <a:rPr lang="ja-JP" altLang="en-US" sz="1200" b="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位を切り捨て）</a:t>
          </a:r>
          <a:endParaRPr lang="ja-JP" sz="1200" b="0" kern="1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0</xdr:colOff>
      <xdr:row>10</xdr:row>
      <xdr:rowOff>67236</xdr:rowOff>
    </xdr:from>
    <xdr:to>
      <xdr:col>9</xdr:col>
      <xdr:colOff>728383</xdr:colOff>
      <xdr:row>13</xdr:row>
      <xdr:rowOff>617856</xdr:rowOff>
    </xdr:to>
    <xdr:sp macro="" textlink="">
      <xdr:nvSpPr>
        <xdr:cNvPr id="4" name="四角形吹き出し 1">
          <a:extLst>
            <a:ext uri="{FF2B5EF4-FFF2-40B4-BE49-F238E27FC236}">
              <a16:creationId xmlns:a16="http://schemas.microsoft.com/office/drawing/2014/main" id="{97B18B7F-75C6-4613-A01F-A77476CAA009}"/>
            </a:ext>
          </a:extLst>
        </xdr:cNvPr>
        <xdr:cNvSpPr/>
      </xdr:nvSpPr>
      <xdr:spPr>
        <a:xfrm>
          <a:off x="4493559" y="4426324"/>
          <a:ext cx="3048000" cy="1615179"/>
        </a:xfrm>
        <a:prstGeom prst="wedgeRectCallout">
          <a:avLst>
            <a:gd name="adj1" fmla="val 940"/>
            <a:gd name="adj2" fmla="val 125047"/>
          </a:avLst>
        </a:prstGeom>
        <a:solidFill>
          <a:srgbClr val="FFFF00"/>
        </a:solidFill>
        <a:ln w="9525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72000" tIns="36000" rIns="72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buNone/>
          </a:pPr>
          <a:r>
            <a:rPr lang="en-US" altLang="ja-JP" sz="1200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125,000 [</a:t>
          </a:r>
          <a:r>
            <a:rPr lang="ja-JP" altLang="en-US" sz="1200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円</a:t>
          </a:r>
          <a:r>
            <a:rPr lang="en-US" altLang="ja-JP" sz="1200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/kWh] </a:t>
          </a:r>
          <a:r>
            <a:rPr lang="ja-JP" altLang="en-US" sz="1200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以下でない場合（△が表示される）</a:t>
          </a:r>
          <a:r>
            <a:rPr lang="ja-JP" altLang="en-US" sz="1200" b="1" u="sng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理由書の提出必要</a:t>
          </a:r>
          <a:endParaRPr lang="en-US" altLang="ja-JP" sz="1200" b="1" u="sng" kern="100">
            <a:solidFill>
              <a:srgbClr val="000000"/>
            </a:solidFill>
            <a:effectLst/>
            <a:latin typeface="游明朝" panose="02020400000000000000" pitchFamily="18" charset="-128"/>
            <a:ea typeface="ＭＳ Ｐゴシック" panose="020B0600070205080204" pitchFamily="50" charset="-128"/>
            <a:cs typeface="Times New Roman" panose="02020603050405020304" pitchFamily="18" charset="0"/>
          </a:endParaRPr>
        </a:p>
        <a:p>
          <a:pPr algn="l">
            <a:buNone/>
          </a:pPr>
          <a:r>
            <a:rPr lang="en-US" altLang="ja-JP" sz="1200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※</a:t>
          </a:r>
          <a:r>
            <a:rPr lang="ja-JP" altLang="en-US" sz="1200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何も表示されない場合（</a:t>
          </a:r>
          <a:r>
            <a:rPr lang="en-US" altLang="ja-JP" sz="1200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155,000[</a:t>
          </a:r>
          <a:r>
            <a:rPr lang="ja-JP" altLang="en-US" sz="1200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円</a:t>
          </a:r>
          <a:r>
            <a:rPr lang="en-US" altLang="ja-JP" sz="1200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/kWh]</a:t>
          </a:r>
          <a:r>
            <a:rPr lang="ja-JP" altLang="en-US" sz="1200" kern="100">
              <a:solidFill>
                <a:srgbClr val="000000"/>
              </a:solidFill>
              <a:effectLst/>
              <a:latin typeface="游明朝" panose="02020400000000000000" pitchFamily="18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以下でない）、費用効率性の見直しを行うこと</a:t>
          </a:r>
          <a:endParaRPr lang="ja-JP" sz="1050" kern="100">
            <a:effectLst/>
            <a:latin typeface="游明朝" panose="02020400000000000000" pitchFamily="18" charset="-128"/>
            <a:ea typeface="游明朝" panose="02020400000000000000" pitchFamily="18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2:S18"/>
  <sheetViews>
    <sheetView showGridLines="0" tabSelected="1" view="pageBreakPreview" zoomScale="85" zoomScaleNormal="100" zoomScaleSheetLayoutView="85" workbookViewId="0">
      <selection activeCell="L15" sqref="L15"/>
    </sheetView>
  </sheetViews>
  <sheetFormatPr defaultColWidth="8" defaultRowHeight="13" x14ac:dyDescent="0.2"/>
  <cols>
    <col min="1" max="1" width="2.7265625" style="4" customWidth="1"/>
    <col min="2" max="2" width="3.6328125" style="4" customWidth="1"/>
    <col min="3" max="3" width="16.90625" style="19" customWidth="1"/>
    <col min="4" max="4" width="21.7265625" style="4" customWidth="1"/>
    <col min="5" max="5" width="19.36328125" style="19" customWidth="1"/>
    <col min="6" max="6" width="11.90625" style="20" bestFit="1" customWidth="1"/>
    <col min="7" max="7" width="4.453125" style="13" customWidth="1"/>
    <col min="8" max="8" width="9.6328125" style="4" customWidth="1"/>
    <col min="9" max="9" width="7.26953125" style="4" customWidth="1"/>
    <col min="10" max="11" width="10.7265625" style="4" customWidth="1"/>
    <col min="12" max="17" width="8" style="4" customWidth="1"/>
    <col min="18" max="18" width="13.08984375" style="4" customWidth="1"/>
    <col min="19" max="19" width="8" style="4" customWidth="1"/>
    <col min="20" max="16384" width="8" style="4"/>
  </cols>
  <sheetData>
    <row r="2" spans="1:18" ht="33.65" customHeight="1" x14ac:dyDescent="0.2">
      <c r="A2" s="1"/>
      <c r="B2" s="30" t="s">
        <v>4</v>
      </c>
      <c r="C2" s="31"/>
      <c r="D2" s="31"/>
      <c r="E2" s="31"/>
      <c r="F2" s="2"/>
      <c r="G2" s="3"/>
      <c r="H2" s="32"/>
      <c r="I2" s="32"/>
      <c r="K2" s="23" t="s">
        <v>13</v>
      </c>
    </row>
    <row r="3" spans="1:18" s="5" customFormat="1" ht="12.75" customHeight="1" x14ac:dyDescent="0.2">
      <c r="B3" s="24"/>
      <c r="C3" s="6"/>
      <c r="D3" s="9"/>
      <c r="E3" s="9"/>
      <c r="F3" s="9"/>
      <c r="G3" s="7"/>
      <c r="H3" s="8"/>
    </row>
    <row r="4" spans="1:18" ht="16.5" customHeight="1" x14ac:dyDescent="0.2">
      <c r="B4" s="4" t="s">
        <v>5</v>
      </c>
      <c r="C4" s="10"/>
      <c r="D4" s="10"/>
      <c r="E4" s="11"/>
      <c r="F4" s="12"/>
    </row>
    <row r="5" spans="1:18" ht="16.5" customHeight="1" x14ac:dyDescent="0.2">
      <c r="C5" s="10" t="s">
        <v>6</v>
      </c>
      <c r="D5" s="10"/>
      <c r="E5" s="11"/>
      <c r="F5" s="12"/>
    </row>
    <row r="6" spans="1:18" ht="50.15" customHeight="1" x14ac:dyDescent="0.2">
      <c r="B6" s="14"/>
      <c r="C6" s="33" t="s">
        <v>32</v>
      </c>
      <c r="D6" s="33"/>
      <c r="E6" s="38">
        <v>5</v>
      </c>
      <c r="F6" s="15" t="s">
        <v>1</v>
      </c>
      <c r="G6" s="3" t="s">
        <v>17</v>
      </c>
    </row>
    <row r="7" spans="1:18" ht="50.15" customHeight="1" x14ac:dyDescent="0.2">
      <c r="B7" s="14"/>
      <c r="C7" s="34" t="s">
        <v>7</v>
      </c>
      <c r="D7" s="35"/>
      <c r="E7" s="39">
        <v>1200000</v>
      </c>
      <c r="F7" s="15" t="s">
        <v>8</v>
      </c>
      <c r="G7" s="3" t="s">
        <v>18</v>
      </c>
    </row>
    <row r="8" spans="1:18" ht="50.15" customHeight="1" x14ac:dyDescent="0.2">
      <c r="B8" s="14"/>
      <c r="C8" s="34" t="s">
        <v>33</v>
      </c>
      <c r="D8" s="35"/>
      <c r="E8" s="39">
        <v>500000</v>
      </c>
      <c r="F8" s="15" t="s">
        <v>8</v>
      </c>
      <c r="G8" s="3" t="s">
        <v>19</v>
      </c>
    </row>
    <row r="9" spans="1:18" ht="50.15" customHeight="1" thickBot="1" x14ac:dyDescent="0.25">
      <c r="B9" s="14"/>
      <c r="C9" s="34" t="s">
        <v>9</v>
      </c>
      <c r="D9" s="35"/>
      <c r="E9" s="26">
        <f>IF(E7=0,"",E7+E8)</f>
        <v>1700000</v>
      </c>
      <c r="F9" s="15" t="s">
        <v>28</v>
      </c>
      <c r="G9" s="3" t="s">
        <v>20</v>
      </c>
      <c r="H9" s="37" t="s">
        <v>15</v>
      </c>
      <c r="I9" s="37"/>
    </row>
    <row r="10" spans="1:18" ht="50.15" customHeight="1" thickBot="1" x14ac:dyDescent="0.25">
      <c r="B10" s="14"/>
      <c r="C10" s="34" t="s">
        <v>14</v>
      </c>
      <c r="D10" s="35"/>
      <c r="E10" s="27">
        <f>IF(E6=0,"",ROUNDDOWN(E9/ROUNDDOWN(E6,2),0))</f>
        <v>340000</v>
      </c>
      <c r="F10" s="15" t="s">
        <v>27</v>
      </c>
      <c r="G10" s="25" t="s">
        <v>21</v>
      </c>
      <c r="H10" s="17" t="str">
        <f>IF(E10=0,"",IF(E10&lt;350000,"○",""))</f>
        <v>○</v>
      </c>
      <c r="K10" s="29" t="s">
        <v>36</v>
      </c>
      <c r="L10" s="29"/>
      <c r="M10" s="29"/>
      <c r="N10" s="29"/>
      <c r="O10" s="29"/>
      <c r="P10" s="29"/>
      <c r="Q10" s="29"/>
      <c r="R10" s="29"/>
    </row>
    <row r="11" spans="1:18" ht="16.5" customHeight="1" x14ac:dyDescent="0.2">
      <c r="B11" s="14"/>
      <c r="C11" s="18"/>
      <c r="D11" s="18"/>
      <c r="E11" s="21"/>
      <c r="F11" s="22"/>
      <c r="G11" s="3"/>
    </row>
    <row r="12" spans="1:18" ht="16.5" customHeight="1" x14ac:dyDescent="0.2">
      <c r="C12" s="10" t="s">
        <v>10</v>
      </c>
      <c r="D12" s="10"/>
      <c r="E12" s="11"/>
      <c r="F12" s="12"/>
    </row>
    <row r="13" spans="1:18" ht="50.15" customHeight="1" x14ac:dyDescent="0.2">
      <c r="B13" s="14"/>
      <c r="C13" s="33" t="s">
        <v>11</v>
      </c>
      <c r="D13" s="33"/>
      <c r="E13" s="38">
        <v>9</v>
      </c>
      <c r="F13" s="15" t="s">
        <v>2</v>
      </c>
      <c r="G13" s="3" t="s">
        <v>22</v>
      </c>
    </row>
    <row r="14" spans="1:18" ht="50.15" customHeight="1" x14ac:dyDescent="0.2">
      <c r="B14" s="14"/>
      <c r="C14" s="34" t="s">
        <v>12</v>
      </c>
      <c r="D14" s="35"/>
      <c r="E14" s="39">
        <v>900000</v>
      </c>
      <c r="F14" s="15" t="s">
        <v>0</v>
      </c>
      <c r="G14" s="3" t="s">
        <v>23</v>
      </c>
    </row>
    <row r="15" spans="1:18" ht="50.15" customHeight="1" x14ac:dyDescent="0.2">
      <c r="B15" s="14"/>
      <c r="C15" s="34" t="s">
        <v>34</v>
      </c>
      <c r="D15" s="35"/>
      <c r="E15" s="39">
        <v>200000</v>
      </c>
      <c r="F15" s="15" t="s">
        <v>0</v>
      </c>
      <c r="G15" s="3" t="s">
        <v>24</v>
      </c>
    </row>
    <row r="16" spans="1:18" ht="50.15" customHeight="1" thickBot="1" x14ac:dyDescent="0.25">
      <c r="B16" s="14"/>
      <c r="C16" s="36" t="s">
        <v>3</v>
      </c>
      <c r="D16" s="36"/>
      <c r="E16" s="26">
        <f>IF(E14="","",E14+E15)</f>
        <v>1100000</v>
      </c>
      <c r="F16" s="15" t="s">
        <v>29</v>
      </c>
      <c r="G16" s="3" t="s">
        <v>25</v>
      </c>
      <c r="H16" s="37" t="s">
        <v>31</v>
      </c>
      <c r="I16" s="37"/>
    </row>
    <row r="17" spans="2:19" ht="50.15" customHeight="1" thickBot="1" x14ac:dyDescent="0.25">
      <c r="B17" s="14"/>
      <c r="C17" s="33" t="s">
        <v>16</v>
      </c>
      <c r="D17" s="33"/>
      <c r="E17" s="27">
        <f>IF($E$13="","",ROUNDDOWN($E$16/ROUNDDOWN($E$13,2),0))</f>
        <v>122222</v>
      </c>
      <c r="F17" s="16" t="s">
        <v>30</v>
      </c>
      <c r="G17" s="3" t="s">
        <v>26</v>
      </c>
      <c r="H17" s="17" t="str">
        <f>IF(E17=0,"",IF(E17&lt;=125000,"○",IF(E17&lt;=155000,"△","")))</f>
        <v>○</v>
      </c>
      <c r="K17" s="29" t="s">
        <v>35</v>
      </c>
      <c r="L17" s="29"/>
      <c r="M17" s="29"/>
      <c r="N17" s="29"/>
      <c r="O17" s="29"/>
      <c r="P17" s="29"/>
      <c r="Q17" s="29"/>
      <c r="R17" s="29"/>
      <c r="S17" s="28"/>
    </row>
    <row r="18" spans="2:19" ht="23.5" customHeight="1" x14ac:dyDescent="0.2">
      <c r="K18" s="29"/>
      <c r="L18" s="29"/>
      <c r="M18" s="29"/>
      <c r="N18" s="29"/>
      <c r="O18" s="29"/>
      <c r="P18" s="29"/>
      <c r="Q18" s="29"/>
      <c r="R18" s="29"/>
      <c r="S18" s="28"/>
    </row>
  </sheetData>
  <mergeCells count="16">
    <mergeCell ref="K17:R18"/>
    <mergeCell ref="B2:E2"/>
    <mergeCell ref="H2:I2"/>
    <mergeCell ref="C6:D6"/>
    <mergeCell ref="C7:D7"/>
    <mergeCell ref="C17:D17"/>
    <mergeCell ref="K10:R10"/>
    <mergeCell ref="C14:D14"/>
    <mergeCell ref="C15:D15"/>
    <mergeCell ref="C16:D16"/>
    <mergeCell ref="H16:I16"/>
    <mergeCell ref="C13:D13"/>
    <mergeCell ref="C8:D8"/>
    <mergeCell ref="C9:D9"/>
    <mergeCell ref="H9:I9"/>
    <mergeCell ref="C10:D10"/>
  </mergeCells>
  <phoneticPr fontId="2"/>
  <pageMargins left="0.62992125984251968" right="0.23622047244094491" top="0.74803149606299213" bottom="0.55118110236220474" header="0.31496062992125984" footer="0.31496062992125984"/>
  <pageSetup paperSize="9" scale="87" fitToHeight="0" orientation="portrait" r:id="rId1"/>
  <headerFooter>
    <oddHeader>&amp;L既存戸建住宅&amp;R様式１号別紙５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様式第１号別紙5</vt:lpstr>
      <vt:lpstr>様式第１号別紙5!Print_Area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佐竹　奈保美</cp:lastModifiedBy>
  <cp:lastPrinted>2026-03-30T07:51:50Z</cp:lastPrinted>
  <dcterms:created xsi:type="dcterms:W3CDTF">2022-06-15T01:54:03Z</dcterms:created>
  <dcterms:modified xsi:type="dcterms:W3CDTF">2026-07-02T01:04:40Z</dcterms:modified>
</cp:coreProperties>
</file>